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W:\3 JEFATURA ADM PERSONAL Y COMP\24) Nancy Quispe\Cartas\Proyecto Transformacional Organizacional\"/>
    </mc:Choice>
  </mc:AlternateContent>
  <xr:revisionPtr revIDLastSave="0" documentId="13_ncr:1_{A1E480FF-DA29-4336-8125-3B7F56F88830}" xr6:coauthVersionLast="47" xr6:coauthVersionMax="47" xr10:uidLastSave="{00000000-0000-0000-0000-000000000000}"/>
  <bookViews>
    <workbookView xWindow="33045" yWindow="2805" windowWidth="21660" windowHeight="11265" firstSheet="1" activeTab="1" xr2:uid="{93726D9C-D8F1-40D1-B53D-E4A940171ECA}"/>
  </bookViews>
  <sheets>
    <sheet name="Items a Cotizar" sheetId="1" state="hidden" r:id="rId1"/>
    <sheet name="detalle" sheetId="2" r:id="rId2"/>
    <sheet name="Hoja2" sheetId="4" r:id="rId3"/>
    <sheet name="Hoja1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3" l="1"/>
  <c r="H3" i="3"/>
  <c r="H6" i="3" s="1"/>
  <c r="G5" i="3"/>
  <c r="G6" i="3" s="1"/>
  <c r="G20" i="1" l="1"/>
  <c r="G22" i="1" s="1"/>
  <c r="H21" i="1"/>
  <c r="H5" i="1"/>
  <c r="H22" i="1"/>
  <c r="G21" i="1"/>
  <c r="G19" i="1"/>
  <c r="G12" i="1"/>
  <c r="G7" i="1"/>
  <c r="G6" i="1"/>
  <c r="G5" i="1"/>
  <c r="G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tc={A781CBDA-C22D-4B21-B5DE-F11DCD1700D5}</author>
    <author>Ximena Perez</author>
  </authors>
  <commentList>
    <comment ref="F1" authorId="0" shapeId="0" xr:uid="{A781CBDA-C22D-4B21-B5DE-F11DCD1700D5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precio puede variar al dimensionar a detalle el alcance de cada servicio</t>
        </r>
      </text>
    </comment>
    <comment ref="G2" authorId="1" shapeId="0" xr:uid="{EFFA87D1-D5E7-4C00-9EB5-563D2F780A9D}">
      <text>
        <r>
          <rPr>
            <b/>
            <sz val="9"/>
            <color indexed="81"/>
            <rFont val="Tahoma"/>
            <family val="2"/>
          </rPr>
          <t>Ximena Perez:</t>
        </r>
        <r>
          <rPr>
            <sz val="9"/>
            <color indexed="81"/>
            <rFont val="Tahoma"/>
            <family val="2"/>
          </rPr>
          <t xml:space="preserve">
252 CARGOS</t>
        </r>
      </text>
    </comment>
    <comment ref="H5" authorId="1" shapeId="0" xr:uid="{954E8C26-DAFF-4802-9D17-B6927036A282}">
      <text>
        <r>
          <rPr>
            <b/>
            <sz val="9"/>
            <color indexed="81"/>
            <rFont val="Tahoma"/>
            <family val="2"/>
          </rPr>
          <t>Ximena Perez:</t>
        </r>
        <r>
          <rPr>
            <sz val="9"/>
            <color indexed="81"/>
            <rFont val="Tahoma"/>
            <family val="2"/>
          </rPr>
          <t xml:space="preserve">
100 EVALUACIONES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tc={A781CBDA-C22D-4B21-B5DE-F11DCD1700D5}</author>
    <author>Ximena Perez</author>
  </authors>
  <commentList>
    <comment ref="F1" authorId="0" shapeId="0" xr:uid="{3BC960E0-3258-4428-9CD2-BC0DE9610AFC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precio puede variar al dimensionar a detalle el alcance de cada servicio</t>
        </r>
      </text>
    </comment>
    <comment ref="H3" authorId="1" shapeId="0" xr:uid="{75BB904D-75FA-46C3-AA02-A54B23F4478F}">
      <text>
        <r>
          <rPr>
            <b/>
            <sz val="9"/>
            <color indexed="81"/>
            <rFont val="Tahoma"/>
            <family val="2"/>
          </rPr>
          <t>Ximena Perez:</t>
        </r>
        <r>
          <rPr>
            <sz val="9"/>
            <color indexed="81"/>
            <rFont val="Tahoma"/>
            <family val="2"/>
          </rPr>
          <t xml:space="preserve">
100 EVALUACIONES</t>
        </r>
      </text>
    </comment>
  </commentList>
</comments>
</file>

<file path=xl/sharedStrings.xml><?xml version="1.0" encoding="utf-8"?>
<sst xmlns="http://schemas.openxmlformats.org/spreadsheetml/2006/main" count="188" uniqueCount="114">
  <si>
    <t>Bloque</t>
  </si>
  <si>
    <t>Servicio</t>
  </si>
  <si>
    <t>Alcance solicitado al proveedor</t>
  </si>
  <si>
    <t>Entregables mínimos obligatorios</t>
  </si>
  <si>
    <t>Cotización</t>
  </si>
  <si>
    <t>Bloque 1: Optimización Organizacional</t>
  </si>
  <si>
    <t>1. Mapeo de puestos clave e identificación de puestos críticos</t>
  </si>
  <si>
    <t>Identificar puestos clave, críticos y de difícil reemplazo, considerando impacto en continuidad operativa, seguridad, cumplimiento regulatorio, generación de ingresos, conocimiento técnico y riesgo por vacancia. Base referencial: 920 empleados, 252 cargos.</t>
  </si>
  <si>
    <t>Matriz de criticidad, criterios utilizados, ranking de puestos críticos, análisis de riesgo por vacancia, tiempo estimado de reemplazo y recomendaciones de mitigación.</t>
  </si>
  <si>
    <t>2. Identificación de duplicidad de cargos, funciones y procesos</t>
  </si>
  <si>
    <t>Analizar duplicidades de funciones, roles, procesos, tareas, aprobaciones y flujos de trabajo, considerando estructura organizacional, perfiles de cargo, procedimientos, matrices RACI y entrevistas selectivas.</t>
  </si>
  <si>
    <t>Mapa de duplicidades, matriz de hallazgos, procesos o roles afectados, nivel de impacto, riesgos de eliminación o consolidación y recomendación de optimización.</t>
  </si>
  <si>
    <t>3. Benchmark salarial y de estructura</t>
  </si>
  <si>
    <t>Realizar análisis de competitividad externa de 252 cargos contra empresas grandes nacionales y empresas del sector petrolero/energía/midstream, según disponibilidad de mercado. Se solicita analisis comparativo con la empresa considerando el  P25, P50 y P75. El proveedor deberá indicar expresamente la cantidad de empresas participantes, sectores considerados, antigüedad de la información y nivel de homologación utilizado para cada cargo.</t>
  </si>
  <si>
    <t>Informe de metodología, muestra de mercado utilizada, comparación por percentiles, análisis de equidad externa, brechas identificadas y recomendaciones.</t>
  </si>
  <si>
    <t>4. Evaluaciones psicotécnicas y técnicas</t>
  </si>
  <si>
    <t>Aplicación de evaluaciones psicotécnicas, técnicas o de competencias para candidatos externos, puestos operativos, supervisores, tácticos y estratégicos. TH podrá definir entre 3 y 5 pruebas por persona.</t>
  </si>
  <si>
    <t>Informe individual, resultados cuantitativos y cualitativos, interpretación de resultados, nivel de ajuste al cargo, riesgos identificados y recomendación final.</t>
  </si>
  <si>
    <t>Bloque 2: Continuidad Operativa</t>
  </si>
  <si>
    <t>5. Planes de sucesión para posiciones tácticas y estratégicas</t>
  </si>
  <si>
    <t>Diseñar planes de sucesión para posiciones tácticas, estratégicas y/o posiciones críticas definidas por TH. Utilizar herramientas como 9 Box, matriz de potencial/desempeño u otras sugeridas por el proveedor.</t>
  </si>
  <si>
    <t>Matriz de sucesión, identificación de sucesores, clasificación Ready Now, Ready 1-2 años, Ready 3-5 años, análisis de brechas, riesgos de cobertura y plan de desarrollo sugerido.</t>
  </si>
  <si>
    <t>Precio por proyecto completo considerando una población referencial de hasta 920 colaboradores y una cantidad de posiciones sucesoras definidas por TH.</t>
  </si>
  <si>
    <t>6. Backups de puestos operativos críticos</t>
  </si>
  <si>
    <t>Identificar y estructurar backups para puestos operativos críticos, especialmente aquellos con impacto en continuidad operativa, seguridad, mantenimiento, operación, logística o cumplimiento regulatorio.</t>
  </si>
  <si>
    <t>Matriz titular-backup, nivel de preparación del backup, brechas técnicas, plan de entrenamiento, riesgos de dependencia y recomendaciones.</t>
  </si>
  <si>
    <t>7. Inventario de conocimiento crítico y transferencia de conocimiento</t>
  </si>
  <si>
    <t>Levantar conocimiento crítico asociado a puestos técnicos, operativos o especializados, especialmente cuando exista concentración de conocimiento, riesgo de jubilación, antigüedad elevada o dependencia individual.</t>
  </si>
  <si>
    <t>Mapa de conocimiento crítico, identificación de expertos internos, riesgos de pérdida de conocimiento, plan de transferencia, formato de documentación y plan de mentoring. Recomendaciones para captura digital y gestión documental del conocimiento crítico.</t>
  </si>
  <si>
    <t>Precio por puesto/persona experta documentada.</t>
  </si>
  <si>
    <t>8. Procesos de reclutamiento y selección</t>
  </si>
  <si>
    <t>Ejecutar procesos de reclutamiento para aprendices, puestos operativos, técnicos, tácticos y estratégicos. Debe incluir búsqueda, filtro curricular, entrevistas, short list y referencias laborales, según nivel del cargo.</t>
  </si>
  <si>
    <t>Terna o short list, informe comparativo de candidatos, validación de referencias, informe de entrevistas y recomendación final.</t>
  </si>
  <si>
    <t>9. Centro de reclutamiento temporal / bolsa operativa</t>
  </si>
  <si>
    <t>Habilitar una bolsa de candidatos temporales o eventuales para cubrir posiciones operativas, técnicas o administrativas críticas durante vacaciones, ausencias, desvinculaciones o picos de demanda.</t>
  </si>
  <si>
    <t>Base de candidatos prefiltrados, perfiles validados, disponibilidad, tiempos de respuesta, documentación básica y reporte de cobertura.</t>
  </si>
  <si>
    <t>Precio por candidato temporal incorporado.</t>
  </si>
  <si>
    <t>10. Entrenamiento e inducción de personal temporal de reemplazo</t>
  </si>
  <si>
    <t>Diseñar o ejecutar inducción para personal temporal o reemplazos operativos, incluyendo aspectos básicos de seguridad, cultura, normas internas, funciones del puesto y lineamientos SSMS/HSE.</t>
  </si>
  <si>
    <t>Plan de inducción, material de capacitación, registro de asistencia, evaluación de comprensión y reporte final.</t>
  </si>
  <si>
    <t>Precio por persona capacitada.</t>
  </si>
  <si>
    <t>Bloque 3: Gestión del Cambio</t>
  </si>
  <si>
    <t>11. Assessment de liderazgo</t>
  </si>
  <si>
    <t>Realizar assessment de liderazgo para posiciones tácticas, estratégicas y/o jefaturas críticas. Considerar grupos de máximo 10 personas por assessment, con ejercicios, simulaciones, entrevistas o pruebas según metodología. Se deberá especificar la metodología utilizada (Assessment Center, Development Center, simulaciones, entrevistas por competencias, Hogan, Korn Ferry, SHL u otras).</t>
  </si>
  <si>
    <t>Informe individual, informe grupal, matriz de resultados, tabla de ponderación, identificación de brechas, riesgos de liderazgo y recomendaciones de acción.</t>
  </si>
  <si>
    <t>12. Estrategia de gestión del cambio organizacional</t>
  </si>
  <si>
    <t>Acompañar el diseño de estrategia de gestión del cambio para procesos de transformación organizacional, incluyendo análisis de stakeholders, gestión de resistencias, comunicación, liderazgo, adopción y sostenibilidad.</t>
  </si>
  <si>
    <t>Diagnóstico de impacto, mapa de stakeholders, matriz de riesgos de cambio, plan de comunicación, mensajes clave, roadmap de implementación e indicadores de adopción. Mapa de sponsors y agentes de cambio.</t>
  </si>
  <si>
    <t>13. Material comunicacional para gestión del cambio</t>
  </si>
  <si>
    <t>Elaborar piezas comunicacionales para acompañar el cambio: comunicados, presentaciones, preguntas frecuentes, guías para líderes, material visual y mensajes para diferentes audiencias.</t>
  </si>
  <si>
    <t>Kit comunicacional, calendario de comunicación, mensajes por audiencia, presentaciones ejecutivas y material editable.</t>
  </si>
  <si>
    <t>Precio por pieza comunicacional.</t>
  </si>
  <si>
    <t>14. Coaching ejecutivo</t>
  </si>
  <si>
    <t>Brindar sesiones de coaching ejecutivo para líderes clave que acompañarán la transformación organizacional, especialmente Gerencia General, gerencias, jefaturas críticas o líderes con brechas identificadas. Se valorará experiencia en coaching ejecutivo, liderazgo, transformación organizacional, gestión de cambio y resolución estratégica de problemas.</t>
  </si>
  <si>
    <t>Plan de coaching, objetivos individuales, registro de sesiones, informe de avance no confidencial y cierre del proceso.</t>
  </si>
  <si>
    <t>Precio por hora o sesión individual.</t>
  </si>
  <si>
    <t>15. Estudios de clima  o adopción del cambio</t>
  </si>
  <si>
    <t>Realizar diagnóstico de clima, cultura o adopción del cambio para una base referencial de 920 empleados, en modalidad virtual y/o presencial, incluyendo análisis por áreas, niveles y dimensiones. El alcance incluye informe de recomendaciones y acciones sugeridas como buenas practicas a nivel mundial. Se valorará la comparación contra benchmarks nacionales o internacionales. Se deberá asegurar confidencialidad y anonimato de los participantes.</t>
  </si>
  <si>
    <t>Encuesta, dashboard, informe ejecutivo, análisis por segmentos, principales riesgos, plan de acción sugerido y presentación de resultados.</t>
  </si>
  <si>
    <t>16. Soporte para implementación de acciones de clima/cultura</t>
  </si>
  <si>
    <t>Acompañar a TH y líderes en la definición e implementación de acciones de mejora derivadas de estudios de clima, cultura o adopción.</t>
  </si>
  <si>
    <t>Plan de acción, facilitaciones, talleres, seguimiento de avances, indicadores y reporte de implementación.</t>
  </si>
  <si>
    <t>Bloque 4: Soporte Administrativo, Operativo y Laboral</t>
  </si>
  <si>
    <t>17. Planilla tercerizada / personal tercerizado</t>
  </si>
  <si>
    <t>Servicio de administración de personal tercerizado o temporal, incluyendo contratación, administración de nómina, beneficios, vacaciones, reportes, desvinculación, EPP, viáticos, vacunas y requerimientos SSMS/HSE aplicables. Contingencias laborales, multas, errores de cálculo,  ausencias y reemplazos son asumidas por la empresa adjudicada. El proveedor deberá detallar expresamente el alcance de las responsabilidades asumidas, límites de cobertura, pólizas aplicables y exclusiones.</t>
  </si>
  <si>
    <t>Tabla de comisión, detalle de costos incluidos y excluidos, responsabilidades legales/laborales, reportes mensuales, SLAs de atención y documentación contractual.</t>
  </si>
  <si>
    <t>18. Outplacement</t>
  </si>
  <si>
    <t>Brindar acompañamiento a personas desvinculadas o en transición laboral, con duración de 4 a 10 horas por persona, incluyendo al menos 3 horas de coaching individual. El soporte debe contemplar 3 meses por persona.</t>
  </si>
  <si>
    <t>Plan individual, sesiones de coaching, revisión de CV, preparación para entrevistas, orientación laboral e informe de cierre.</t>
  </si>
  <si>
    <t>19. Soporte laboral operativo</t>
  </si>
  <si>
    <t>Apoyo operativo para trámites, revisión documental, análisis de documentos laborales, seguimiento administrativo, preparación de expedientes y soporte a TH.</t>
  </si>
  <si>
    <t>Reporte de horas, documentos revisados, observaciones, recomendaciones operativas y estado de avance.</t>
  </si>
  <si>
    <t>20. Soporte táctico/estratégico laboral y gestión de desvinculaciones</t>
  </si>
  <si>
    <t>Asesoramiento en análisis de riesgos laborales, empresariales y contractuales; preparación de estrategias, informes, acompañamiento en desvinculaciones, reorganizaciones o cambios en la relación contractual. Se aclara que este soporte no reemplaza asesoría legal formal.</t>
  </si>
  <si>
    <t>Informe de riesgos, estrategia recomendada, documentación soporte, matriz de escenarios, acompañamiento y reporte de cierre.</t>
  </si>
  <si>
    <t>Precio por proyecto completo, indicando cantidad máxima de cargos incluidos.</t>
  </si>
  <si>
    <t>Precio por proyecto completo, con número máximo de áreas, cargos o procesos incluidos.</t>
  </si>
  <si>
    <t>Precio por estudio completo, indicando número de cargos incluidos y costo por cargo adicional.</t>
  </si>
  <si>
    <t>Precio por paquete de evaluaciones, : 50, 100, 200 o más personas.</t>
  </si>
  <si>
    <t>Precio por paquete de puestos: hasta 20, hasta 50 o más de 50 puestos.</t>
  </si>
  <si>
    <t>Precio fijo por proceso cerrado, diferenciado por nivel de cargo.</t>
  </si>
  <si>
    <t>Precio por proyecto completo, separando diagnóstico, diseño, implementación y seguimiento.</t>
  </si>
  <si>
    <t>Precio por estudio completo, base 920 empleados.</t>
  </si>
  <si>
    <t>Precio por hora consultor, separado en soporte operativo y soporte táctico/estratégico.</t>
  </si>
  <si>
    <t>Porcentaje de comisión escalonada sobre costo laboral, por rangos: 1-10, 11-20, 21-50, 51 o más personas.</t>
  </si>
  <si>
    <t>Precio por paquete de personas:  10, 20, 40 o más participantes.</t>
  </si>
  <si>
    <t>Bolsa mensual de horas: 20, 40 u 60 horas mes.</t>
  </si>
  <si>
    <t>Precio por caso o proceso, por ejemplo desvinculación individual, desvinculación grupal o reorganización de área.</t>
  </si>
  <si>
    <t>Precio por grupo de assessment con un  máximo 10 personas.</t>
  </si>
  <si>
    <t>Precio Referencial</t>
  </si>
  <si>
    <t>Bs. 200.000 costo total</t>
  </si>
  <si>
    <t>Bs. 720.000 costo total</t>
  </si>
  <si>
    <t>Bs. 6.600 por cargo</t>
  </si>
  <si>
    <t>Bs 2000 por persona evaluada</t>
  </si>
  <si>
    <t>100% del salario para la posición</t>
  </si>
  <si>
    <t>N/A</t>
  </si>
  <si>
    <t>Bs 6000 por persona evaluada</t>
  </si>
  <si>
    <t>Bs 30000 por persona (4 sesiones por persona)</t>
  </si>
  <si>
    <t>Bs. 90.000</t>
  </si>
  <si>
    <t>Bs. 6000 cada taller (de hasta 2 horas) y con hasta 15 participantes para trabajar Planes de Acción</t>
  </si>
  <si>
    <t>Bs. 28.000 por persona, por 6 sesiones</t>
  </si>
  <si>
    <t>1 - 10 = 11%
11 - 20 = 10%
21 - 50 = 9%
51 - adelante = 8%</t>
  </si>
  <si>
    <t>20 horas = 4000 Bs
40 horas = 8000 Bs
60 horas = 12000 Bs</t>
  </si>
  <si>
    <t>30000 Bs. Mes por el soporte de un profesional en el area</t>
  </si>
  <si>
    <t>A</t>
  </si>
  <si>
    <t>B</t>
  </si>
  <si>
    <t>Aplicación de evaluaciones psicotécnicas, técnicas o de competencias para candidatos externos o personal inerno, puestos operativos, supervisores, tácticos y estratégicos. TH podrá definir entre 3 y 5 pruebas por persona. Para posiciones Estrategicas podrá solicitarse Assessment center</t>
  </si>
  <si>
    <t>Precio individual</t>
  </si>
  <si>
    <t>19. Soporte laboral operativo, Tactico o estrategico</t>
  </si>
  <si>
    <t>Costo de 40 horas al mes</t>
  </si>
  <si>
    <t>Soporte de consultoría tecnica relacionadas a TH en general y/o apoyo operativo para trámites, revisión yanalisis documental, u otros</t>
  </si>
  <si>
    <t>Nota:</t>
  </si>
  <si>
    <t>Los servicios detallados en el presente Anexo serán activados de forma parcial o total, conforme a los requerimientos de YPFB Transporte S.A., no implicando su ejecución permanente ni simultánea</t>
  </si>
  <si>
    <t>Anexo 1 - Detalle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</si>
</sst>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b/>
      <sz val="10"/>
      <color theme="1"/>
      <name val="Segoe UI"/>
      <family val="2"/>
    </font>
    <font>
      <sz val="10"/>
      <color theme="1"/>
      <name val="Aptos Narrow"/>
      <family val="2"/>
      <scheme val="minor"/>
    </font>
    <font>
      <sz val="10"/>
      <color theme="1"/>
      <name val="Segoe UI"/>
      <family val="2"/>
    </font>
    <font>
      <b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Segoe UI"/>
      <family val="2"/>
    </font>
    <font>
      <sz val="12"/>
      <color theme="1"/>
      <name val="Segoe UI"/>
      <family val="2"/>
    </font>
    <font>
      <b/>
      <sz val="2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1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" fillId="4" borderId="0" xfId="0" applyFont="1" applyFill="1"/>
    <xf numFmtId="0" fontId="2" fillId="4" borderId="0" xfId="0" applyFont="1" applyFill="1" applyAlignment="1">
      <alignment wrapText="1"/>
    </xf>
    <xf numFmtId="43" fontId="2" fillId="0" borderId="0" xfId="1" applyFont="1"/>
    <xf numFmtId="43" fontId="2" fillId="4" borderId="0" xfId="1" applyFont="1" applyFill="1"/>
    <xf numFmtId="0" fontId="8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/>
    <xf numFmtId="43" fontId="2" fillId="0" borderId="0" xfId="1" applyFont="1" applyFill="1"/>
    <xf numFmtId="0" fontId="2" fillId="0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ivian Mendez" id="{23AA236B-610D-4A03-959B-F227A222E2DB}" userId="S::vmendez@humanvalue.com.bo::25234819-a90a-4230-8933-a3ce9dbce358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" dT="2026-07-15T21:18:19.92" personId="{23AA236B-610D-4A03-959B-F227A222E2DB}" id="{A781CBDA-C22D-4B21-B5DE-F11DCD1700D5}">
    <text>El precio puede variar al dimensionar a detalle el alcance de cada servicio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C36DC-991D-4FA8-BE2D-1C98CE06581C}">
  <dimension ref="A1:H22"/>
  <sheetViews>
    <sheetView zoomScale="90" zoomScaleNormal="90" workbookViewId="0">
      <pane ySplit="1" topLeftCell="A12" activePane="bottomLeft" state="frozen"/>
      <selection pane="bottomLeft" activeCell="B14" sqref="B14"/>
    </sheetView>
  </sheetViews>
  <sheetFormatPr baseColWidth="10" defaultColWidth="22.109375" defaultRowHeight="13.8" x14ac:dyDescent="0.3"/>
  <cols>
    <col min="1" max="1" width="37.44140625" style="2" customWidth="1"/>
    <col min="2" max="2" width="42.44140625" style="2" customWidth="1"/>
    <col min="3" max="3" width="62.109375" style="2" customWidth="1"/>
    <col min="4" max="4" width="53" style="2" customWidth="1"/>
    <col min="5" max="5" width="36.33203125" style="2" customWidth="1"/>
    <col min="6" max="6" width="22.109375" style="2"/>
    <col min="7" max="8" width="22.109375" style="15"/>
    <col min="9" max="16384" width="22.109375" style="2"/>
  </cols>
  <sheetData>
    <row r="1" spans="1:8" ht="15.6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8" t="s">
        <v>89</v>
      </c>
      <c r="G1" s="15" t="s">
        <v>104</v>
      </c>
      <c r="H1" s="15" t="s">
        <v>105</v>
      </c>
    </row>
    <row r="2" spans="1:8" s="13" customFormat="1" ht="60.6" thickBot="1" x14ac:dyDescent="0.35">
      <c r="A2" s="11" t="s">
        <v>5</v>
      </c>
      <c r="B2" s="9" t="s">
        <v>6</v>
      </c>
      <c r="C2" s="12" t="s">
        <v>7</v>
      </c>
      <c r="D2" s="12" t="s">
        <v>8</v>
      </c>
      <c r="E2" s="12" t="s">
        <v>75</v>
      </c>
      <c r="F2" s="13" t="s">
        <v>92</v>
      </c>
      <c r="G2" s="16">
        <f>6600*252</f>
        <v>1663200</v>
      </c>
      <c r="H2" s="16"/>
    </row>
    <row r="3" spans="1:8" s="13" customFormat="1" ht="60.6" thickBot="1" x14ac:dyDescent="0.35">
      <c r="A3" s="11" t="s">
        <v>5</v>
      </c>
      <c r="B3" s="9" t="s">
        <v>9</v>
      </c>
      <c r="C3" s="12" t="s">
        <v>10</v>
      </c>
      <c r="D3" s="12" t="s">
        <v>11</v>
      </c>
      <c r="E3" s="12" t="s">
        <v>76</v>
      </c>
      <c r="F3" s="13" t="s">
        <v>91</v>
      </c>
      <c r="G3" s="16">
        <v>720000</v>
      </c>
      <c r="H3" s="16"/>
    </row>
    <row r="4" spans="1:8" ht="175.95" customHeight="1" thickBot="1" x14ac:dyDescent="0.35">
      <c r="A4" s="1" t="s">
        <v>5</v>
      </c>
      <c r="B4" s="3" t="s">
        <v>12</v>
      </c>
      <c r="C4" s="4" t="s">
        <v>13</v>
      </c>
      <c r="D4" s="4" t="s">
        <v>14</v>
      </c>
      <c r="E4" s="7" t="s">
        <v>77</v>
      </c>
      <c r="F4" s="2" t="s">
        <v>90</v>
      </c>
      <c r="G4" s="15">
        <v>200000</v>
      </c>
      <c r="H4" s="15">
        <v>200000</v>
      </c>
    </row>
    <row r="5" spans="1:8" ht="45.6" thickBot="1" x14ac:dyDescent="0.35">
      <c r="A5" s="1" t="s">
        <v>5</v>
      </c>
      <c r="B5" s="3" t="s">
        <v>15</v>
      </c>
      <c r="C5" s="4" t="s">
        <v>16</v>
      </c>
      <c r="D5" s="4" t="s">
        <v>17</v>
      </c>
      <c r="E5" s="7" t="s">
        <v>78</v>
      </c>
      <c r="F5" s="2" t="s">
        <v>93</v>
      </c>
      <c r="G5" s="15">
        <f>2000*100</f>
        <v>200000</v>
      </c>
      <c r="H5" s="15">
        <f>2000*100</f>
        <v>200000</v>
      </c>
    </row>
    <row r="6" spans="1:8" s="13" customFormat="1" ht="75.599999999999994" thickBot="1" x14ac:dyDescent="0.35">
      <c r="A6" s="11" t="s">
        <v>18</v>
      </c>
      <c r="B6" s="9" t="s">
        <v>19</v>
      </c>
      <c r="C6" s="12" t="s">
        <v>20</v>
      </c>
      <c r="D6" s="12" t="s">
        <v>21</v>
      </c>
      <c r="E6" s="12" t="s">
        <v>22</v>
      </c>
      <c r="F6" s="13" t="s">
        <v>92</v>
      </c>
      <c r="G6" s="16">
        <f>252*6600</f>
        <v>1663200</v>
      </c>
      <c r="H6" s="16"/>
    </row>
    <row r="7" spans="1:8" s="13" customFormat="1" ht="60.6" thickBot="1" x14ac:dyDescent="0.35">
      <c r="A7" s="11" t="s">
        <v>18</v>
      </c>
      <c r="B7" s="9" t="s">
        <v>23</v>
      </c>
      <c r="C7" s="12" t="s">
        <v>24</v>
      </c>
      <c r="D7" s="12" t="s">
        <v>25</v>
      </c>
      <c r="E7" s="12" t="s">
        <v>79</v>
      </c>
      <c r="F7" s="13" t="s">
        <v>93</v>
      </c>
      <c r="G7" s="16">
        <f>2000*50</f>
        <v>100000</v>
      </c>
      <c r="H7" s="16"/>
    </row>
    <row r="8" spans="1:8" s="13" customFormat="1" ht="75.599999999999994" thickBot="1" x14ac:dyDescent="0.35">
      <c r="A8" s="11" t="s">
        <v>18</v>
      </c>
      <c r="B8" s="9" t="s">
        <v>26</v>
      </c>
      <c r="C8" s="12" t="s">
        <v>27</v>
      </c>
      <c r="D8" s="12" t="s">
        <v>28</v>
      </c>
      <c r="E8" s="12" t="s">
        <v>29</v>
      </c>
      <c r="F8" s="13" t="s">
        <v>93</v>
      </c>
      <c r="G8" s="16"/>
      <c r="H8" s="16"/>
    </row>
    <row r="9" spans="1:8" s="13" customFormat="1" ht="60.6" thickBot="1" x14ac:dyDescent="0.35">
      <c r="A9" s="11" t="s">
        <v>18</v>
      </c>
      <c r="B9" s="9" t="s">
        <v>30</v>
      </c>
      <c r="C9" s="12" t="s">
        <v>31</v>
      </c>
      <c r="D9" s="12" t="s">
        <v>32</v>
      </c>
      <c r="E9" s="12" t="s">
        <v>80</v>
      </c>
      <c r="F9" s="13" t="s">
        <v>94</v>
      </c>
      <c r="G9" s="16"/>
      <c r="H9" s="16"/>
    </row>
    <row r="10" spans="1:8" s="13" customFormat="1" ht="45.6" thickBot="1" x14ac:dyDescent="0.35">
      <c r="A10" s="11" t="s">
        <v>18</v>
      </c>
      <c r="B10" s="9" t="s">
        <v>33</v>
      </c>
      <c r="C10" s="12" t="s">
        <v>34</v>
      </c>
      <c r="D10" s="12" t="s">
        <v>35</v>
      </c>
      <c r="E10" s="12" t="s">
        <v>36</v>
      </c>
      <c r="F10" s="13" t="s">
        <v>94</v>
      </c>
      <c r="G10" s="16"/>
      <c r="H10" s="16"/>
    </row>
    <row r="11" spans="1:8" s="13" customFormat="1" ht="45.6" thickBot="1" x14ac:dyDescent="0.35">
      <c r="A11" s="11" t="s">
        <v>18</v>
      </c>
      <c r="B11" s="9" t="s">
        <v>37</v>
      </c>
      <c r="C11" s="12" t="s">
        <v>38</v>
      </c>
      <c r="D11" s="12" t="s">
        <v>39</v>
      </c>
      <c r="E11" s="12" t="s">
        <v>40</v>
      </c>
      <c r="F11" s="13" t="s">
        <v>95</v>
      </c>
      <c r="G11" s="16"/>
      <c r="H11" s="16"/>
    </row>
    <row r="12" spans="1:8" s="13" customFormat="1" ht="109.2" customHeight="1" thickBot="1" x14ac:dyDescent="0.35">
      <c r="A12" s="11" t="s">
        <v>41</v>
      </c>
      <c r="B12" s="17" t="s">
        <v>42</v>
      </c>
      <c r="C12" s="12" t="s">
        <v>43</v>
      </c>
      <c r="D12" s="12" t="s">
        <v>44</v>
      </c>
      <c r="E12" s="12" t="s">
        <v>88</v>
      </c>
      <c r="F12" s="13" t="s">
        <v>96</v>
      </c>
      <c r="G12" s="16">
        <f>6000*200</f>
        <v>1200000</v>
      </c>
      <c r="H12" s="16"/>
    </row>
    <row r="13" spans="1:8" s="13" customFormat="1" ht="60.6" thickBot="1" x14ac:dyDescent="0.35">
      <c r="A13" s="11" t="s">
        <v>41</v>
      </c>
      <c r="B13" s="9" t="s">
        <v>45</v>
      </c>
      <c r="C13" s="12" t="s">
        <v>46</v>
      </c>
      <c r="D13" s="12" t="s">
        <v>47</v>
      </c>
      <c r="E13" s="12" t="s">
        <v>81</v>
      </c>
      <c r="F13" s="13" t="s">
        <v>91</v>
      </c>
      <c r="G13" s="16"/>
      <c r="H13" s="16"/>
    </row>
    <row r="14" spans="1:8" s="13" customFormat="1" ht="45.6" thickBot="1" x14ac:dyDescent="0.35">
      <c r="A14" s="11" t="s">
        <v>41</v>
      </c>
      <c r="B14" s="9" t="s">
        <v>48</v>
      </c>
      <c r="C14" s="12" t="s">
        <v>49</v>
      </c>
      <c r="D14" s="12" t="s">
        <v>50</v>
      </c>
      <c r="E14" s="12" t="s">
        <v>51</v>
      </c>
      <c r="F14" s="13" t="s">
        <v>95</v>
      </c>
      <c r="G14" s="16"/>
      <c r="H14" s="16"/>
    </row>
    <row r="15" spans="1:8" s="13" customFormat="1" ht="90.6" thickBot="1" x14ac:dyDescent="0.35">
      <c r="A15" s="11" t="s">
        <v>41</v>
      </c>
      <c r="B15" s="9" t="s">
        <v>52</v>
      </c>
      <c r="C15" s="12" t="s">
        <v>53</v>
      </c>
      <c r="D15" s="12" t="s">
        <v>54</v>
      </c>
      <c r="E15" s="12" t="s">
        <v>55</v>
      </c>
      <c r="F15" s="13" t="s">
        <v>97</v>
      </c>
      <c r="G15" s="16"/>
      <c r="H15" s="16"/>
    </row>
    <row r="16" spans="1:8" s="13" customFormat="1" ht="120" customHeight="1" thickBot="1" x14ac:dyDescent="0.35">
      <c r="A16" s="11" t="s">
        <v>41</v>
      </c>
      <c r="B16" s="9" t="s">
        <v>56</v>
      </c>
      <c r="C16" s="12" t="s">
        <v>57</v>
      </c>
      <c r="D16" s="12" t="s">
        <v>58</v>
      </c>
      <c r="E16" s="12" t="s">
        <v>82</v>
      </c>
      <c r="F16" s="13" t="s">
        <v>98</v>
      </c>
      <c r="G16" s="16"/>
      <c r="H16" s="16"/>
    </row>
    <row r="17" spans="1:8" s="13" customFormat="1" ht="45.6" thickBot="1" x14ac:dyDescent="0.35">
      <c r="A17" s="11" t="s">
        <v>41</v>
      </c>
      <c r="B17" s="9" t="s">
        <v>59</v>
      </c>
      <c r="C17" s="12" t="s">
        <v>60</v>
      </c>
      <c r="D17" s="12" t="s">
        <v>61</v>
      </c>
      <c r="E17" s="12" t="s">
        <v>83</v>
      </c>
      <c r="F17" s="13" t="s">
        <v>99</v>
      </c>
      <c r="G17" s="16"/>
      <c r="H17" s="16"/>
    </row>
    <row r="18" spans="1:8" ht="148.94999999999999" customHeight="1" thickBot="1" x14ac:dyDescent="0.35">
      <c r="A18" s="5" t="s">
        <v>62</v>
      </c>
      <c r="B18" s="19" t="s">
        <v>63</v>
      </c>
      <c r="C18" s="4" t="s">
        <v>64</v>
      </c>
      <c r="D18" s="4" t="s">
        <v>65</v>
      </c>
      <c r="E18" s="7" t="s">
        <v>84</v>
      </c>
      <c r="F18" s="10" t="s">
        <v>101</v>
      </c>
    </row>
    <row r="19" spans="1:8" s="21" customFormat="1" ht="60.6" thickBot="1" x14ac:dyDescent="0.35">
      <c r="A19" s="18" t="s">
        <v>62</v>
      </c>
      <c r="B19" s="19" t="s">
        <v>66</v>
      </c>
      <c r="C19" s="20" t="s">
        <v>67</v>
      </c>
      <c r="D19" s="20" t="s">
        <v>68</v>
      </c>
      <c r="E19" s="20" t="s">
        <v>85</v>
      </c>
      <c r="F19" s="21" t="s">
        <v>100</v>
      </c>
      <c r="G19" s="22">
        <f>28000*100</f>
        <v>2800000</v>
      </c>
      <c r="H19" s="22"/>
    </row>
    <row r="20" spans="1:8" s="13" customFormat="1" ht="45.6" thickBot="1" x14ac:dyDescent="0.35">
      <c r="A20" s="11" t="s">
        <v>62</v>
      </c>
      <c r="B20" s="9" t="s">
        <v>69</v>
      </c>
      <c r="C20" s="12" t="s">
        <v>70</v>
      </c>
      <c r="D20" s="12" t="s">
        <v>71</v>
      </c>
      <c r="E20" s="12" t="s">
        <v>86</v>
      </c>
      <c r="F20" s="14" t="s">
        <v>102</v>
      </c>
      <c r="G20" s="16">
        <f>8000*3</f>
        <v>24000</v>
      </c>
      <c r="H20" s="16"/>
    </row>
    <row r="21" spans="1:8" ht="75.599999999999994" thickBot="1" x14ac:dyDescent="0.35">
      <c r="A21" s="5" t="s">
        <v>62</v>
      </c>
      <c r="B21" s="3" t="s">
        <v>72</v>
      </c>
      <c r="C21" s="4" t="s">
        <v>73</v>
      </c>
      <c r="D21" s="4" t="s">
        <v>74</v>
      </c>
      <c r="E21" s="7" t="s">
        <v>87</v>
      </c>
      <c r="F21" s="10" t="s">
        <v>103</v>
      </c>
      <c r="G21" s="15">
        <f>30000*6</f>
        <v>180000</v>
      </c>
      <c r="H21" s="15">
        <f>30000*6</f>
        <v>180000</v>
      </c>
    </row>
    <row r="22" spans="1:8" x14ac:dyDescent="0.3">
      <c r="G22" s="15">
        <f>SUM(G2:G21)</f>
        <v>8750400</v>
      </c>
      <c r="H22" s="15">
        <f>SUM(H2:H21)</f>
        <v>580000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4EFB-E91E-48D6-9C5F-31D690654332}">
  <sheetPr>
    <tabColor rgb="FFFFFF00"/>
  </sheetPr>
  <dimension ref="A1:I11"/>
  <sheetViews>
    <sheetView tabSelected="1" zoomScale="70" zoomScaleNormal="70" workbookViewId="0">
      <pane ySplit="3" topLeftCell="A4" activePane="bottomLeft" state="frozen"/>
      <selection pane="bottomLeft" activeCell="B6" sqref="B6"/>
    </sheetView>
  </sheetViews>
  <sheetFormatPr baseColWidth="10" defaultColWidth="22.109375" defaultRowHeight="14.4" x14ac:dyDescent="0.3"/>
  <cols>
    <col min="1" max="1" width="37.44140625" style="2" customWidth="1"/>
    <col min="2" max="2" width="42.44140625" style="2" customWidth="1"/>
    <col min="3" max="3" width="62.109375" style="2" customWidth="1"/>
    <col min="4" max="4" width="53" style="2" customWidth="1"/>
    <col min="5" max="5" width="36.33203125" style="2" customWidth="1"/>
    <col min="10" max="16384" width="22.109375" style="2"/>
  </cols>
  <sheetData>
    <row r="1" spans="1:5" ht="57.6" customHeight="1" x14ac:dyDescent="0.55000000000000004">
      <c r="A1" s="33" t="s">
        <v>113</v>
      </c>
    </row>
    <row r="3" spans="1:5" ht="15" x14ac:dyDescent="0.3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</row>
    <row r="4" spans="1:5" ht="175.95" customHeight="1" x14ac:dyDescent="0.3">
      <c r="A4" s="25" t="s">
        <v>5</v>
      </c>
      <c r="B4" s="26" t="s">
        <v>12</v>
      </c>
      <c r="C4" s="27" t="s">
        <v>13</v>
      </c>
      <c r="D4" s="27" t="s">
        <v>14</v>
      </c>
      <c r="E4" s="28" t="s">
        <v>77</v>
      </c>
    </row>
    <row r="5" spans="1:5" ht="86.4" customHeight="1" x14ac:dyDescent="0.3">
      <c r="A5" s="25" t="s">
        <v>5</v>
      </c>
      <c r="B5" s="26" t="s">
        <v>15</v>
      </c>
      <c r="C5" s="27" t="s">
        <v>106</v>
      </c>
      <c r="D5" s="27" t="s">
        <v>17</v>
      </c>
      <c r="E5" s="28" t="s">
        <v>107</v>
      </c>
    </row>
    <row r="6" spans="1:5" ht="148.94999999999999" customHeight="1" x14ac:dyDescent="0.3">
      <c r="A6" s="29" t="s">
        <v>62</v>
      </c>
      <c r="B6" s="30" t="s">
        <v>63</v>
      </c>
      <c r="C6" s="27" t="s">
        <v>64</v>
      </c>
      <c r="D6" s="27" t="s">
        <v>65</v>
      </c>
      <c r="E6" s="28" t="s">
        <v>84</v>
      </c>
    </row>
    <row r="7" spans="1:5" s="21" customFormat="1" ht="30" x14ac:dyDescent="0.3">
      <c r="A7" s="31" t="s">
        <v>62</v>
      </c>
      <c r="B7" s="30" t="s">
        <v>108</v>
      </c>
      <c r="C7" s="32" t="s">
        <v>110</v>
      </c>
      <c r="D7" s="32" t="s">
        <v>71</v>
      </c>
      <c r="E7" s="28" t="s">
        <v>109</v>
      </c>
    </row>
    <row r="10" spans="1:5" ht="19.2" x14ac:dyDescent="0.3">
      <c r="A10" s="24" t="s">
        <v>111</v>
      </c>
    </row>
    <row r="11" spans="1:5" ht="19.2" x14ac:dyDescent="0.3">
      <c r="A11" s="24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CA2F8-6468-4160-B04F-6D5F33931A9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A0F73-A3C2-4500-9363-D9382AF877ED}">
  <dimension ref="A1:I6"/>
  <sheetViews>
    <sheetView workbookViewId="0">
      <selection activeCell="E5" sqref="E5"/>
    </sheetView>
  </sheetViews>
  <sheetFormatPr baseColWidth="10" defaultRowHeight="14.4" x14ac:dyDescent="0.3"/>
  <cols>
    <col min="1" max="1" width="37.44140625" customWidth="1"/>
    <col min="2" max="2" width="42.44140625" customWidth="1"/>
    <col min="3" max="3" width="62.109375" customWidth="1"/>
    <col min="4" max="4" width="53" customWidth="1"/>
    <col min="5" max="5" width="36.33203125" customWidth="1"/>
    <col min="6" max="6" width="11.5546875" style="2"/>
    <col min="7" max="8" width="11.5546875" style="15"/>
    <col min="9" max="9" width="11.5546875" style="2"/>
  </cols>
  <sheetData>
    <row r="1" spans="1:9" s="2" customFormat="1" ht="15.6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8" t="s">
        <v>89</v>
      </c>
      <c r="G1" s="15" t="s">
        <v>104</v>
      </c>
      <c r="H1" s="15" t="s">
        <v>105</v>
      </c>
    </row>
    <row r="2" spans="1:9" ht="105.6" thickBot="1" x14ac:dyDescent="0.35">
      <c r="A2" s="1" t="s">
        <v>5</v>
      </c>
      <c r="B2" s="3" t="s">
        <v>12</v>
      </c>
      <c r="C2" s="4" t="s">
        <v>13</v>
      </c>
      <c r="D2" s="4" t="s">
        <v>14</v>
      </c>
      <c r="E2" s="7" t="s">
        <v>77</v>
      </c>
      <c r="F2" s="2" t="s">
        <v>90</v>
      </c>
      <c r="G2" s="15">
        <v>200000</v>
      </c>
      <c r="H2" s="15">
        <v>200000</v>
      </c>
    </row>
    <row r="3" spans="1:9" ht="75.599999999999994" thickBot="1" x14ac:dyDescent="0.35">
      <c r="A3" s="1" t="s">
        <v>5</v>
      </c>
      <c r="B3" s="3" t="s">
        <v>15</v>
      </c>
      <c r="C3" s="4" t="s">
        <v>106</v>
      </c>
      <c r="D3" s="4" t="s">
        <v>17</v>
      </c>
      <c r="E3" s="7" t="s">
        <v>107</v>
      </c>
      <c r="F3" s="2" t="s">
        <v>93</v>
      </c>
      <c r="G3" s="15">
        <f>2000*100</f>
        <v>200000</v>
      </c>
      <c r="H3" s="15">
        <f>2000*100</f>
        <v>200000</v>
      </c>
    </row>
    <row r="4" spans="1:9" ht="120.6" thickBot="1" x14ac:dyDescent="0.35">
      <c r="A4" s="5" t="s">
        <v>62</v>
      </c>
      <c r="B4" s="19" t="s">
        <v>63</v>
      </c>
      <c r="C4" s="4" t="s">
        <v>64</v>
      </c>
      <c r="D4" s="4" t="s">
        <v>65</v>
      </c>
      <c r="E4" s="7" t="s">
        <v>84</v>
      </c>
      <c r="F4" s="10" t="s">
        <v>101</v>
      </c>
    </row>
    <row r="5" spans="1:9" ht="83.4" thickBot="1" x14ac:dyDescent="0.35">
      <c r="A5" s="18" t="s">
        <v>62</v>
      </c>
      <c r="B5" s="19" t="s">
        <v>108</v>
      </c>
      <c r="C5" s="20" t="s">
        <v>110</v>
      </c>
      <c r="D5" s="20" t="s">
        <v>71</v>
      </c>
      <c r="E5" s="7" t="s">
        <v>109</v>
      </c>
      <c r="F5" s="23" t="s">
        <v>102</v>
      </c>
      <c r="G5" s="22">
        <f>8000*3</f>
        <v>24000</v>
      </c>
      <c r="H5" s="22"/>
      <c r="I5" s="21"/>
    </row>
    <row r="6" spans="1:9" x14ac:dyDescent="0.3">
      <c r="G6" s="15">
        <f>SUM(G2:G5)</f>
        <v>424000</v>
      </c>
      <c r="H6" s="15">
        <f>SUM(H2:H5)</f>
        <v>400000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Items a Cotizar</vt:lpstr>
      <vt:lpstr>detalle</vt:lpstr>
      <vt:lpstr>Hoja2</vt:lpstr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Perez</dc:creator>
  <cp:lastModifiedBy>Nancy Quispe</cp:lastModifiedBy>
  <dcterms:created xsi:type="dcterms:W3CDTF">2026-07-13T13:21:59Z</dcterms:created>
  <dcterms:modified xsi:type="dcterms:W3CDTF">2026-07-31T19:29:06Z</dcterms:modified>
</cp:coreProperties>
</file>